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71DB63-7189-4C74-8016-C236D4C64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6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Havelvac!$A$1:$E$29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6" l="1"/>
  <c r="E22" i="6"/>
  <c r="E21" i="6"/>
  <c r="E20" i="6"/>
  <c r="E19" i="6"/>
  <c r="E18" i="6"/>
  <c r="E17" i="6"/>
  <c r="E16" i="6"/>
  <c r="E15" i="6"/>
  <c r="E14" i="6"/>
  <c r="E13" i="6"/>
  <c r="E12" i="6"/>
  <c r="E23" i="6" l="1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<sst xmlns="http://schemas.openxmlformats.org/spreadsheetml/2006/main" count="30" uniqueCount="30">
  <si>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</si>
  <si>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</si>
  <si>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</si>
  <si>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</si>
  <si>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</si>
  <si>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</si>
  <si>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</si>
  <si>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</si>
  <si>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</si>
  <si>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</si>
  <si>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</si>
  <si>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</si>
  <si>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</si>
  <si>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Գործավար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</si>
  <si>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</si>
  <si>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</si>
  <si>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</si>
  <si>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</si>
  <si>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</si>
  <si>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</si>
  <si>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Բանվոր</t>
  </si>
  <si>
    <t>Փոխտնօրեն ուսումնական գծով</t>
  </si>
  <si>
    <t>Բժիշկ</t>
  </si>
  <si>
    <t>Բուժքույր</t>
  </si>
  <si>
    <t>Տնտեսվար</t>
  </si>
  <si>
    <t>______.___________.2025թ.</t>
  </si>
  <si>
    <t>Հավելված 36</t>
  </si>
  <si>
    <t xml:space="preserve"> «ԵՐԵՎԱՆԻ ՀՄԱՅԱԿ ԽԱՉԱՏՐՅԱՆԻ ԱՆՎԱՆ ՄԱՆԿԱՊԱՏԱՆԵԿԱՆ ՀԱՄԱԼԻՐ ՄԱՐԶԱԴՊՐՈՑ»
 ՓԱԿ ԲԱԺՆԵՏԻՐԱԿԱՆ ԸՆԿԵՐՈՒԹՅԱՆ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</si>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</sst>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gAgAFAATQAAAAAAAAAAAAAAAAAAAAAAAAAAAAAAAAAAAAAAAAAAAAAAAAAAAAAAAAAAAAAAAAAAAAAAAAAAAAAAAAAAAAAAAAAAAAAAAAAAAAAAAAAAAAAAAAAAAAAAAADpBwEABAAeABEAG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2MjlaMCMGCSqGSIb3DQEJBDEWBBSThJ+OfjIoWtK/+WknzlB2W3vjQDArBgsqhkiG9w0BCRACDDEcMBowGDAWBBRE5xMFRVajmd/v2Zzf5CvSbEm8HjANBgkqhkiG9w0BAQEFAASCAQBzz2l7bmClmeu0Hh//FJzZS3haV6Ro0c3vDRaIRpz1qd2pxh6Ii+diwSD/n7zzExZyaSC98WLOpaIyHqWS2LSxeBBSWpQnNt4BgsufEe9jMaS1NiEM01TKYmt32RJlo8syb+YgBgm1rVZZvF2AYoY2ceXAwiy1QDdeI4p8UsGewfwlRWPx3zMeDY+EVsPJ4nP045tgOja31V0nu6wFSIZVepI2wAP8Xbo8quG7loWWsaWyjYOGuNckD7ESMt5JRcFr8GmbKTgp5WRbvYUrKFde2fM1phvEB7i3M1kJKT4O38iO5R58w3RYaw9TIsCtnH3OM/SQIYSbboYphRyINe7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1473200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4E98113-198C-2783-E5CF-24040A6D83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3443-723F-43B2-8F98-243DB16DBC83}">
  <sheetPr codeName="Sheet1"/>
  <dimension ref="A1:H40"/>
  <sheetViews>
    <sheetView tabSelected="1" view="pageBreakPreview" topLeftCell="A19" workbookViewId="0">
      <selection activeCell="C29" sqref="C29:D29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3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26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25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27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0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0" customHeight="1">
      <c r="A13" s="17">
        <v>2</v>
      </c>
      <c r="B13" s="18" t="s">
        <v>21</v>
      </c>
      <c r="C13" s="19">
        <v>1</v>
      </c>
      <c r="D13" s="45">
        <v>259000</v>
      </c>
      <c r="E13" s="20">
        <f t="shared" ref="E13:E22" si="0">+D13*C13</f>
        <v>259000</v>
      </c>
    </row>
    <row r="14" spans="1:6" ht="30" customHeight="1">
      <c r="A14" s="17">
        <v>3</v>
      </c>
      <c r="B14" s="18" t="s">
        <v>11</v>
      </c>
      <c r="C14" s="19">
        <v>1</v>
      </c>
      <c r="D14" s="45">
        <v>191000</v>
      </c>
      <c r="E14" s="20">
        <f t="shared" si="0"/>
        <v>191000</v>
      </c>
    </row>
    <row r="15" spans="1:6" ht="30" customHeight="1">
      <c r="A15" s="17">
        <v>4</v>
      </c>
      <c r="B15" s="21" t="s">
        <v>12</v>
      </c>
      <c r="C15" s="19">
        <v>14</v>
      </c>
      <c r="D15" s="45">
        <v>191000</v>
      </c>
      <c r="E15" s="20">
        <f t="shared" si="0"/>
        <v>2674000</v>
      </c>
    </row>
    <row r="16" spans="1:6" ht="30" customHeight="1">
      <c r="A16" s="17">
        <v>5</v>
      </c>
      <c r="B16" s="18" t="s">
        <v>22</v>
      </c>
      <c r="C16" s="19">
        <v>1</v>
      </c>
      <c r="D16" s="45">
        <v>191000</v>
      </c>
      <c r="E16" s="20">
        <f t="shared" si="0"/>
        <v>191000</v>
      </c>
    </row>
    <row r="17" spans="1:8" ht="30" customHeight="1">
      <c r="A17" s="17">
        <v>6</v>
      </c>
      <c r="B17" s="18" t="s">
        <v>23</v>
      </c>
      <c r="C17" s="19">
        <v>1</v>
      </c>
      <c r="D17" s="45">
        <v>142000</v>
      </c>
      <c r="E17" s="20">
        <f t="shared" si="0"/>
        <v>142000</v>
      </c>
    </row>
    <row r="18" spans="1:8" ht="30" customHeight="1">
      <c r="A18" s="17">
        <v>7</v>
      </c>
      <c r="B18" s="18" t="s">
        <v>24</v>
      </c>
      <c r="C18" s="19">
        <v>1</v>
      </c>
      <c r="D18" s="45">
        <v>142000</v>
      </c>
      <c r="E18" s="20">
        <f t="shared" si="0"/>
        <v>142000</v>
      </c>
    </row>
    <row r="19" spans="1:8" ht="30" customHeight="1">
      <c r="A19" s="17">
        <v>8</v>
      </c>
      <c r="B19" s="18" t="s">
        <v>13</v>
      </c>
      <c r="C19" s="19">
        <v>1</v>
      </c>
      <c r="D19" s="45">
        <v>142000</v>
      </c>
      <c r="E19" s="20">
        <f t="shared" si="0"/>
        <v>142000</v>
      </c>
    </row>
    <row r="20" spans="1:8" ht="30" customHeight="1">
      <c r="A20" s="17">
        <v>9</v>
      </c>
      <c r="B20" s="18" t="s">
        <v>14</v>
      </c>
      <c r="C20" s="19">
        <v>2</v>
      </c>
      <c r="D20" s="45">
        <v>142000</v>
      </c>
      <c r="E20" s="20">
        <f t="shared" si="0"/>
        <v>284000</v>
      </c>
    </row>
    <row r="21" spans="1:8" ht="30" customHeight="1">
      <c r="A21" s="17">
        <v>10</v>
      </c>
      <c r="B21" s="18" t="s">
        <v>20</v>
      </c>
      <c r="C21" s="19">
        <v>2</v>
      </c>
      <c r="D21" s="45">
        <v>142000</v>
      </c>
      <c r="E21" s="20">
        <f t="shared" si="0"/>
        <v>284000</v>
      </c>
    </row>
    <row r="22" spans="1:8" ht="30" customHeight="1">
      <c r="A22" s="17">
        <v>11</v>
      </c>
      <c r="B22" s="18" t="s">
        <v>15</v>
      </c>
      <c r="C22" s="19">
        <v>3</v>
      </c>
      <c r="D22" s="45">
        <v>142000</v>
      </c>
      <c r="E22" s="20">
        <f t="shared" si="0"/>
        <v>426000</v>
      </c>
    </row>
    <row r="23" spans="1:8" ht="30" customHeight="1">
      <c r="A23" s="22"/>
      <c r="B23" s="23" t="s">
        <v>16</v>
      </c>
      <c r="C23" s="24">
        <f>SUM(C12:C22)</f>
        <v>28</v>
      </c>
      <c r="D23" s="25"/>
      <c r="E23" s="25">
        <f>SUM(E12:E22)</f>
        <v>5050000</v>
      </c>
      <c r="F23" s="26"/>
    </row>
    <row r="24" spans="1:8" ht="30" customHeight="1">
      <c r="A24" s="27"/>
      <c r="B24" s="28"/>
      <c r="C24" s="29"/>
      <c r="D24" s="29"/>
      <c r="E24" s="30"/>
      <c r="F24" s="26"/>
    </row>
    <row r="25" spans="1:8" ht="30" customHeight="1">
      <c r="A25" s="49" t="s">
        <v>17</v>
      </c>
      <c r="B25" s="50"/>
      <c r="C25" s="50"/>
      <c r="D25" s="50"/>
      <c r="E25" s="51"/>
      <c r="F25" s="26"/>
    </row>
    <row r="26" spans="1:8" s="31" customFormat="1" ht="34.5" customHeight="1">
      <c r="A26" s="52" t="s">
        <v>28</v>
      </c>
      <c r="B26" s="52"/>
      <c r="C26" s="52"/>
      <c r="D26" s="52"/>
      <c r="E26" s="52"/>
    </row>
    <row r="27" spans="1:8" s="31" customFormat="1" ht="28.5" customHeight="1">
      <c r="A27" s="52" t="s">
        <v>29</v>
      </c>
      <c r="B27" s="52"/>
      <c r="C27" s="52"/>
      <c r="D27" s="52"/>
      <c r="E27" s="52"/>
      <c r="H27" s="32"/>
    </row>
    <row r="28" spans="1:8" ht="15.75" customHeight="1">
      <c r="A28" s="33"/>
      <c r="B28" s="34"/>
      <c r="C28" s="35"/>
      <c r="D28" s="35"/>
      <c r="E28" s="36"/>
    </row>
    <row r="29" spans="1:8" s="37" customFormat="1" ht="105.75" customHeight="1">
      <c r="B29" s="38" t="s">
        <v>18</v>
      </c>
      <c r="C29" s="46"/>
      <c r="D29" s="46"/>
      <c r="E29" s="40" t="s">
        <v>19</v>
      </c>
    </row>
    <row r="30" spans="1:8" s="37" customFormat="1" ht="18" customHeight="1">
      <c r="B30" s="41"/>
      <c r="C30" s="39"/>
      <c r="D30" s="39"/>
    </row>
    <row r="31" spans="1:8" s="37" customFormat="1" ht="16.5" customHeight="1">
      <c r="B31" s="41"/>
      <c r="C31" s="39"/>
      <c r="D31" s="39"/>
    </row>
    <row r="32" spans="1:8" s="37" customFormat="1" ht="18" customHeight="1">
      <c r="B32" s="41"/>
      <c r="C32" s="39"/>
      <c r="D32" s="39"/>
    </row>
    <row r="33" spans="1:4" s="8" customFormat="1" ht="12.75" customHeight="1">
      <c r="A33" s="6"/>
      <c r="B33" s="7"/>
      <c r="C33" s="42"/>
    </row>
    <row r="34" spans="1:4" ht="45.75" customHeight="1">
      <c r="B34" s="43"/>
    </row>
    <row r="38" spans="1:4">
      <c r="D38" s="44"/>
    </row>
    <row r="39" spans="1:4">
      <c r="D39" s="44"/>
    </row>
    <row r="40" spans="1:4">
      <c r="D40" s="44"/>
    </row>
  </sheetData>
  <dataConsolidate/>
  <mergeCells count="6">
    <mergeCell ref="C29:D29"/>
    <mergeCell ref="A7:E7"/>
    <mergeCell ref="A8:E8"/>
    <mergeCell ref="A25:E25"/>
    <mergeCell ref="A26:E26"/>
    <mergeCell ref="A27:E27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3</xdr:col>
                <xdr:colOff>1476375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https://mul2.yerevan.am/tasks/1997127/oneclick?token=86eda7a2a2977db5bb2d4bddb197d796</cp:keywords>
  <cp:lastModifiedBy>Lusine Petrosyan</cp:lastModifiedBy>
  <dcterms:created xsi:type="dcterms:W3CDTF">2015-06-05T18:17:20Z</dcterms:created>
  <dcterms:modified xsi:type="dcterms:W3CDTF">2025-01-30T13:25:13Z</dcterms:modified>
</cp:coreProperties>
</file>